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01 à 05 Films/"/>
    </mc:Choice>
  </mc:AlternateContent>
  <xr:revisionPtr revIDLastSave="248" documentId="11_C1B9481ABF517B16D188B6FB7050B6F7ED0458A6" xr6:coauthVersionLast="47" xr6:coauthVersionMax="47" xr10:uidLastSave="{D404365C-BF8C-442F-9126-D88029A4B73C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4" i="2"/>
  <c r="F10" i="2"/>
  <c r="G10" i="2" s="1"/>
  <c r="H10" i="2" s="1"/>
  <c r="H11" i="2" s="1"/>
  <c r="F20" i="1"/>
  <c r="G11" i="2" l="1"/>
</calcChain>
</file>

<file path=xl/sharedStrings.xml><?xml version="1.0" encoding="utf-8"?>
<sst xmlns="http://schemas.openxmlformats.org/spreadsheetml/2006/main" count="31" uniqueCount="23">
  <si>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</si>
  <si>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</si>
  <si>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</si>
  <si>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</si>
  <si>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</si>
  <si>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</si>
  <si>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</si>
  <si>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</si>
  <si>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</si>
  <si>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</si>
  <si>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</si>
  <si>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m²</t>
  </si>
  <si>
    <t>Quantités estimées</t>
  </si>
  <si>
    <t>Total HT</t>
  </si>
  <si>
    <t>TOTAL TTC</t>
  </si>
  <si>
    <t>MONTANT TOTAL DU DQE</t>
  </si>
  <si>
    <t>Prix unitaire HT</t>
  </si>
  <si>
    <t>Les films anti-vandalisme et les films sans tain – sur baies et portes vitrées en site existant</t>
  </si>
  <si>
    <t>Fourniture et pose de film anti-vandalisme P3A</t>
  </si>
  <si>
    <t>2.3.1</t>
  </si>
  <si>
    <r>
      <t xml:space="preserve"> CONSULTATION N°2026-03
MARCHE DE TRAVAUX DE MISE A NIVEAU EN SURETE BATIMENTAIRE ET DE TRAVAUX COURANTS DE SECOND ŒUVRE DE LA RÉGION PROVENCE-ALPES-CÔTE D’AZUR 
 </t>
    </r>
    <r>
      <rPr>
        <b/>
        <sz val="14"/>
        <color theme="0"/>
        <rFont val="Arial"/>
        <family val="2"/>
      </rPr>
      <t>Lot 2 : Films - Département Alpes-Maritimes (06)
Bordereau de prix plafond</t>
    </r>
  </si>
  <si>
    <r>
      <t xml:space="preserve">
CONSULTATION N°2026-03
MARCHE DE TRAVAUX DE MISE A NIVEAU EN SURETE BATIMENTAIRE ET DE TRAVAUX COURANTS DE SECOND ŒUVRE DE LA RÉGION PROVENCE-ALPES-CÔTE D’AZUR 
 Lot 2 : Films - Département Alpes-Maritimes (06)</t>
    </r>
    <r>
      <rPr>
        <b/>
        <sz val="14"/>
        <color theme="0"/>
        <rFont val="Arial"/>
        <family val="2"/>
      </rPr>
      <t xml:space="preserve"> 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</si>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</sst>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0" fillId="0" borderId="14" xfId="0" applyBorder="1"/>
    <xf numFmtId="0" fontId="1" fillId="0" borderId="20" xfId="0" applyFont="1" applyBorder="1" applyAlignment="1">
      <alignment horizontal="center" vertical="center" wrapText="1"/>
    </xf>
    <xf numFmtId="44" fontId="0" fillId="0" borderId="21" xfId="1" applyFont="1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44" fontId="0" fillId="0" borderId="25" xfId="1" applyFont="1" applyFill="1" applyBorder="1"/>
    <xf numFmtId="44" fontId="0" fillId="0" borderId="26" xfId="1" applyFont="1" applyFill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7" fontId="0" fillId="0" borderId="21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8" xfId="1" applyNumberFormat="1" applyFont="1" applyFill="1" applyBorder="1" applyAlignment="1">
      <alignment horizontal="center" vertical="center"/>
    </xf>
    <xf numFmtId="164" fontId="0" fillId="0" borderId="21" xfId="1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0" fillId="0" borderId="18" xfId="0" applyNumberFormat="1" applyFont="1" applyBorder="1" applyAlignment="1">
      <alignment horizontal="center" vertical="center"/>
    </xf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1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4" fillId="3" borderId="11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4" fillId="0" borderId="11" xfId="0" applyNumberFormat="1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92" zoomScaleNormal="40" workbookViewId="0">
      <selection activeCell="G13" sqref="G13"/>
    </sheetView>
  </sheetViews>
  <sheetFormatPr baseColWidth="10" defaultColWidth="11.42578125" defaultRowHeight="15" x14ac:dyDescent="0.25"/>
  <cols>
    <col min="1" max="2" width="6.7109375" customWidth="1"/>
    <col min="3" max="3" width="62.7109375" customWidth="1"/>
    <col min="4" max="4" width="6.7109375" style="1" customWidth="1"/>
    <col min="5" max="5" width="40.5703125" customWidth="1"/>
    <col min="6" max="6" width="20.28515625" customWidth="1"/>
    <col min="7" max="7" width="19.28515625" customWidth="1"/>
    <col min="8" max="8" width="13.7109375" customWidth="1"/>
  </cols>
  <sheetData>
    <row r="1" spans="1:6" ht="118.15" customHeight="1" x14ac:dyDescent="0.25">
      <c r="A1" s="55" t="s">
        <v>20</v>
      </c>
      <c r="B1" s="55"/>
      <c r="C1" s="55"/>
      <c r="D1" s="55"/>
      <c r="E1" s="55"/>
      <c r="F1" s="55"/>
    </row>
    <row r="3" spans="1:6" ht="15.75" thickBot="1" x14ac:dyDescent="0.3">
      <c r="C3" s="6"/>
      <c r="D3"/>
    </row>
    <row r="4" spans="1:6" ht="15.75" thickBot="1" x14ac:dyDescent="0.3">
      <c r="A4" s="56" t="s">
        <v>0</v>
      </c>
      <c r="B4" s="56"/>
      <c r="C4" s="56"/>
      <c r="D4" s="24"/>
      <c r="E4" s="52"/>
      <c r="F4" s="53"/>
    </row>
    <row r="5" spans="1:6" ht="15.75" thickBot="1" x14ac:dyDescent="0.3">
      <c r="A5" s="56" t="s">
        <v>1</v>
      </c>
      <c r="B5" s="56"/>
      <c r="C5" s="56"/>
      <c r="D5" s="24"/>
      <c r="E5" s="54"/>
      <c r="F5" s="53"/>
    </row>
    <row r="6" spans="1:6" x14ac:dyDescent="0.25">
      <c r="A6" s="24"/>
      <c r="B6" s="25"/>
      <c r="C6" s="25"/>
      <c r="D6" s="26"/>
    </row>
    <row r="7" spans="1:6" x14ac:dyDescent="0.25">
      <c r="A7" s="24" t="s">
        <v>2</v>
      </c>
      <c r="B7" s="25"/>
      <c r="C7" s="6"/>
      <c r="D7"/>
    </row>
    <row r="8" spans="1:6" x14ac:dyDescent="0.25">
      <c r="A8" s="24"/>
      <c r="B8" s="25"/>
      <c r="C8" s="25"/>
      <c r="D8" s="27"/>
    </row>
    <row r="9" spans="1:6" x14ac:dyDescent="0.25">
      <c r="A9" s="26" t="s">
        <v>3</v>
      </c>
      <c r="B9" s="26"/>
      <c r="C9" s="25"/>
      <c r="D9" s="26"/>
    </row>
    <row r="10" spans="1:6" x14ac:dyDescent="0.25">
      <c r="A10" s="24"/>
      <c r="B10" s="25"/>
      <c r="C10" s="25"/>
      <c r="D10" s="26"/>
    </row>
    <row r="11" spans="1:6" x14ac:dyDescent="0.25">
      <c r="A11" s="26" t="s">
        <v>4</v>
      </c>
      <c r="B11" s="28"/>
      <c r="C11" s="28"/>
      <c r="D11" s="29"/>
    </row>
    <row r="12" spans="1:6" ht="15.75" thickBot="1" x14ac:dyDescent="0.3">
      <c r="A12" s="24"/>
      <c r="B12" s="30"/>
      <c r="C12" s="28"/>
      <c r="D12" s="31"/>
      <c r="E12" s="25"/>
      <c r="F12" s="25"/>
    </row>
    <row r="13" spans="1:6" ht="69" customHeight="1" thickBot="1" x14ac:dyDescent="0.3">
      <c r="A13" s="67" t="s">
        <v>22</v>
      </c>
      <c r="B13" s="68"/>
      <c r="C13" s="68"/>
      <c r="D13" s="68"/>
      <c r="E13" s="68"/>
      <c r="F13" s="69"/>
    </row>
    <row r="15" spans="1:6" x14ac:dyDescent="0.25">
      <c r="A15" s="57" t="s">
        <v>5</v>
      </c>
      <c r="B15" s="57"/>
      <c r="C15" s="57"/>
      <c r="D15" s="57"/>
      <c r="E15" s="57"/>
      <c r="F15" s="57"/>
    </row>
    <row r="16" spans="1:6" ht="15.75" thickBot="1" x14ac:dyDescent="0.3"/>
    <row r="17" spans="1:6" ht="36" customHeight="1" x14ac:dyDescent="0.25">
      <c r="A17" s="47" t="s">
        <v>6</v>
      </c>
      <c r="B17" s="48"/>
      <c r="C17" s="49"/>
      <c r="D17" s="5" t="s">
        <v>7</v>
      </c>
      <c r="E17" s="50" t="s">
        <v>8</v>
      </c>
      <c r="F17" s="51"/>
    </row>
    <row r="18" spans="1:6" ht="36" customHeight="1" x14ac:dyDescent="0.25">
      <c r="A18" s="10" t="s">
        <v>19</v>
      </c>
      <c r="B18" s="7"/>
      <c r="C18" s="11"/>
      <c r="D18" s="8"/>
      <c r="E18" s="13" t="s">
        <v>9</v>
      </c>
      <c r="F18" s="16" t="s">
        <v>10</v>
      </c>
    </row>
    <row r="19" spans="1:6" x14ac:dyDescent="0.25">
      <c r="A19" s="12" t="s">
        <v>17</v>
      </c>
      <c r="B19" s="3"/>
      <c r="C19" s="4"/>
      <c r="D19" s="15"/>
      <c r="E19" s="14"/>
      <c r="F19" s="17"/>
    </row>
    <row r="20" spans="1:6" x14ac:dyDescent="0.25">
      <c r="A20" s="2"/>
      <c r="B20" s="3"/>
      <c r="C20" s="4" t="s">
        <v>18</v>
      </c>
      <c r="D20" s="9" t="s">
        <v>11</v>
      </c>
      <c r="E20" s="46"/>
      <c r="F20" s="34">
        <f>E20*1.2</f>
        <v>0</v>
      </c>
    </row>
    <row r="21" spans="1:6" ht="15.75" thickBot="1" x14ac:dyDescent="0.3">
      <c r="A21" s="18"/>
      <c r="B21" s="19"/>
      <c r="C21" s="20"/>
      <c r="D21" s="21"/>
      <c r="E21" s="22"/>
      <c r="F21" s="23"/>
    </row>
    <row r="23" spans="1:6" x14ac:dyDescent="0.25">
      <c r="C23" s="33"/>
      <c r="D23" s="32"/>
    </row>
    <row r="24" spans="1:6" ht="13.9" customHeight="1" x14ac:dyDescent="0.25"/>
  </sheetData>
  <sheetProtection algorithmName="SHA-512" hashValue="3NVt1EcdNX3mauAs04TDm7IVnUHmiG9ttYl4wDpk2CZ+LRuaAF/73H4BI3IaR7GkgBq4VnN1vwk/YmKpKJZPDA==" saltValue="Kr2tT4MdltBnKIXblMZ7AA==" spinCount="100000" sheet="1" objects="1" scenarios="1"/>
  <mergeCells count="9">
    <mergeCell ref="A17:C17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11"/>
  <sheetViews>
    <sheetView workbookViewId="0">
      <selection activeCell="A2" sqref="A2"/>
    </sheetView>
  </sheetViews>
  <sheetFormatPr baseColWidth="10" defaultColWidth="11.42578125" defaultRowHeight="15" x14ac:dyDescent="0.25"/>
  <cols>
    <col min="1" max="2" width="6.7109375" customWidth="1"/>
    <col min="3" max="3" width="62.140625" customWidth="1"/>
    <col min="4" max="4" width="6.7109375" style="1" customWidth="1"/>
    <col min="5" max="5" width="20.5703125" style="1" customWidth="1"/>
    <col min="6" max="7" width="21.7109375" customWidth="1"/>
    <col min="8" max="8" width="20.28515625" customWidth="1"/>
    <col min="9" max="9" width="19.28515625" customWidth="1"/>
    <col min="10" max="10" width="13.7109375" customWidth="1"/>
  </cols>
  <sheetData>
    <row r="1" spans="1:8" ht="138" customHeight="1" x14ac:dyDescent="0.25">
      <c r="A1" s="55" t="s">
        <v>21</v>
      </c>
      <c r="B1" s="55"/>
      <c r="C1" s="55"/>
      <c r="D1" s="55"/>
      <c r="E1" s="55"/>
      <c r="F1" s="55"/>
      <c r="G1" s="55"/>
      <c r="H1" s="55"/>
    </row>
    <row r="3" spans="1:8" ht="15.75" thickBot="1" x14ac:dyDescent="0.3">
      <c r="C3" s="6"/>
      <c r="D3"/>
      <c r="E3"/>
    </row>
    <row r="4" spans="1:8" ht="15.75" thickBot="1" x14ac:dyDescent="0.3">
      <c r="A4" s="56" t="s">
        <v>0</v>
      </c>
      <c r="B4" s="56"/>
      <c r="C4" s="56"/>
      <c r="D4" s="24"/>
      <c r="E4" s="24"/>
      <c r="F4" s="58">
        <f>BPU!E4</f>
        <v>0</v>
      </c>
      <c r="G4" s="59"/>
      <c r="H4" s="60"/>
    </row>
    <row r="5" spans="1:8" ht="15.75" thickBot="1" x14ac:dyDescent="0.3">
      <c r="A5" s="56" t="s">
        <v>1</v>
      </c>
      <c r="B5" s="56"/>
      <c r="C5" s="56"/>
      <c r="D5" s="24"/>
      <c r="E5" s="24"/>
      <c r="F5" s="61">
        <f>BPU!E5</f>
        <v>0</v>
      </c>
      <c r="G5" s="59"/>
      <c r="H5" s="60"/>
    </row>
    <row r="6" spans="1:8" ht="15.75" thickBot="1" x14ac:dyDescent="0.3"/>
    <row r="7" spans="1:8" ht="36" customHeight="1" x14ac:dyDescent="0.25">
      <c r="A7" s="47" t="s">
        <v>6</v>
      </c>
      <c r="B7" s="48"/>
      <c r="C7" s="49"/>
      <c r="D7" s="5" t="s">
        <v>7</v>
      </c>
      <c r="E7" s="35" t="s">
        <v>12</v>
      </c>
      <c r="F7" s="64" t="s">
        <v>8</v>
      </c>
      <c r="G7" s="65"/>
      <c r="H7" s="66"/>
    </row>
    <row r="8" spans="1:8" ht="36" customHeight="1" x14ac:dyDescent="0.25">
      <c r="A8" s="10"/>
      <c r="B8" s="7"/>
      <c r="C8" s="11"/>
      <c r="D8" s="8"/>
      <c r="E8" s="36"/>
      <c r="F8" s="13" t="s">
        <v>16</v>
      </c>
      <c r="G8" s="37" t="s">
        <v>13</v>
      </c>
      <c r="H8" s="16" t="s">
        <v>14</v>
      </c>
    </row>
    <row r="9" spans="1:8" x14ac:dyDescent="0.25">
      <c r="A9" s="12" t="s">
        <v>17</v>
      </c>
      <c r="B9" s="3"/>
      <c r="C9" s="4"/>
      <c r="D9" s="40"/>
      <c r="E9" s="39"/>
      <c r="F9" s="14"/>
      <c r="G9" s="38"/>
      <c r="H9" s="17"/>
    </row>
    <row r="10" spans="1:8" ht="15.75" thickBot="1" x14ac:dyDescent="0.3">
      <c r="A10" s="2"/>
      <c r="B10" s="3"/>
      <c r="C10" s="4" t="s">
        <v>18</v>
      </c>
      <c r="D10" s="9" t="s">
        <v>11</v>
      </c>
      <c r="E10" s="9">
        <v>10</v>
      </c>
      <c r="F10" s="41">
        <f>BPU!E20</f>
        <v>0</v>
      </c>
      <c r="G10" s="42">
        <f>E10*F10</f>
        <v>0</v>
      </c>
      <c r="H10" s="43">
        <f>G10*1.2</f>
        <v>0</v>
      </c>
    </row>
    <row r="11" spans="1:8" ht="21.75" thickBot="1" x14ac:dyDescent="0.4">
      <c r="E11" s="62" t="s">
        <v>15</v>
      </c>
      <c r="F11" s="63"/>
      <c r="G11" s="45">
        <f>G10</f>
        <v>0</v>
      </c>
      <c r="H11" s="44">
        <f>H10</f>
        <v>0</v>
      </c>
    </row>
  </sheetData>
  <sheetProtection algorithmName="SHA-512" hashValue="nwagQDDwJgm918jURsfaTCUiz1N/nWOXSfX2ORkwPjMoBsdPO8x00brw3y/xAaUZjh14ezDzrK1uhHMckkPxIw==" saltValue="DCX3doCb0RZ0WqO7DdRtAg==" spinCount="100000" sheet="1" objects="1" scenarios="1"/>
  <mergeCells count="8">
    <mergeCell ref="F4:H4"/>
    <mergeCell ref="F5:H5"/>
    <mergeCell ref="E11:F11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4DA863-8A3A-4DBB-9202-0ABCEB588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437E95-3BEB-470C-BA7F-8E4A7A7F3D1E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5fa16e1-7a1e-48cc-9459-33cabe5b4c4a"/>
    <ds:schemaRef ds:uri="58313371-867d-4255-8d75-7a927d70de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2025-10-30T13:16:27Z</cp:lastPrinted>
  <dcterms:created xsi:type="dcterms:W3CDTF">2016-03-30T10:58:34Z</dcterms:created>
  <dcterms:modified xsi:type="dcterms:W3CDTF">2026-02-26T08:25:41Z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